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 calcMode="manual"/>
</workbook>
</file>

<file path=xl/calcChain.xml><?xml version="1.0" encoding="utf-8"?>
<calcChain xmlns="http://schemas.openxmlformats.org/spreadsheetml/2006/main">
  <c r="F15" i="1" l="1"/>
  <c r="C26" i="1"/>
  <c r="F26" i="1" s="1"/>
  <c r="D26" i="1"/>
  <c r="E15" i="1" l="1"/>
  <c r="D14" i="1"/>
  <c r="C14" i="1"/>
  <c r="E19" i="1"/>
  <c r="F19" i="1"/>
  <c r="F11" i="1" l="1"/>
  <c r="E10" i="1" l="1"/>
  <c r="F12" i="1" l="1"/>
  <c r="F8" i="1"/>
  <c r="F18" i="1"/>
  <c r="F21" i="1"/>
  <c r="F22" i="1"/>
  <c r="F24" i="1"/>
  <c r="D7" i="1"/>
  <c r="C7" i="1"/>
  <c r="B7" i="1"/>
  <c r="F7" i="1" l="1"/>
  <c r="B20" i="1"/>
  <c r="B26" i="1" s="1"/>
  <c r="C20" i="1"/>
  <c r="F14" i="1"/>
  <c r="D20" i="1"/>
  <c r="E25" i="1"/>
  <c r="E16" i="1"/>
  <c r="E12" i="1"/>
  <c r="E11" i="1"/>
  <c r="E8" i="1"/>
  <c r="E13" i="1"/>
  <c r="E18" i="1"/>
  <c r="E21" i="1"/>
  <c r="E22" i="1"/>
  <c r="E23" i="1"/>
  <c r="E24" i="1"/>
  <c r="E14" i="1"/>
  <c r="E7" i="1"/>
  <c r="F20" i="1" l="1"/>
  <c r="E20" i="1"/>
  <c r="E26" i="1" l="1"/>
</calcChain>
</file>

<file path=xl/sharedStrings.xml><?xml version="1.0" encoding="utf-8"?>
<sst xmlns="http://schemas.openxmlformats.org/spreadsheetml/2006/main" count="29" uniqueCount="29">
  <si>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</si>
  <si>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</si>
  <si>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</si>
  <si>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</si>
  <si>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</si>
  <si>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</si>
  <si>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</si>
  <si>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</si>
  <si>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</si>
  <si>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</si>
  <si>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</si>
  <si>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</si>
  <si>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</si>
  <si>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</si>
  <si>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</si>
  <si>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</si>
  <si>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</si>
  <si>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</si>
  <si>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</si>
  <si>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</si>
  <si>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«Ураковское» </t>
  </si>
  <si>
    <t>Доходы от уплаты акцизов на нефтепродукты</t>
  </si>
  <si>
    <t>Прочие неналоговые доходы:                проект "Наше село"</t>
  </si>
  <si>
    <t>за  2021 год</t>
  </si>
  <si>
    <t>План на  2021г первонач.</t>
  </si>
  <si>
    <t>План на   2021г. уточнен.</t>
  </si>
  <si>
    <t>Прочие неналоговые доходы: средства самообложения граждан</t>
  </si>
  <si>
    <t>Испол. за 2021г.</t>
  </si>
  <si>
    <t>Доходы от продажи земельных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</si>
</sst>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distributed"/>
    </xf>
    <xf numFmtId="0" fontId="7" fillId="0" borderId="1" xfId="0" applyFont="1" applyFill="1" applyBorder="1" applyAlignment="1">
      <alignment horizontal="right"/>
    </xf>
    <xf numFmtId="164" fontId="6" fillId="0" borderId="1" xfId="0" applyNumberFormat="1" applyFont="1" applyFill="1" applyBorder="1"/>
    <xf numFmtId="0" fontId="3" fillId="0" borderId="1" xfId="0" applyFont="1" applyBorder="1" applyAlignment="1"/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/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2" fontId="7" fillId="0" borderId="1" xfId="0" applyNumberFormat="1" applyFont="1" applyFill="1" applyBorder="1"/>
    <xf numFmtId="2" fontId="6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tabSelected="1" workbookViewId="0">
      <selection activeCell="J31" sqref="J31"/>
    </sheetView>
  </sheetViews>
  <sheetFormatPr defaultRowHeight="15" x14ac:dyDescent="0.25"/>
  <cols>
    <col min="1" max="1" width="30.28515625" customWidth="1"/>
    <col min="2" max="2" width="10.140625" customWidth="1"/>
    <col min="3" max="3" width="10.140625" style="34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36" t="s">
        <v>20</v>
      </c>
      <c r="B2" s="36"/>
      <c r="C2" s="36"/>
      <c r="D2" s="36"/>
      <c r="E2" s="36"/>
      <c r="F2" s="36"/>
      <c r="G2" s="1"/>
      <c r="H2" s="1"/>
      <c r="I2" s="1"/>
      <c r="J2" s="1"/>
      <c r="K2" s="1"/>
    </row>
    <row r="3" spans="1:11" ht="15.75" x14ac:dyDescent="0.25">
      <c r="A3" s="37" t="s">
        <v>23</v>
      </c>
      <c r="B3" s="37"/>
      <c r="C3" s="37"/>
      <c r="D3" s="37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31"/>
      <c r="D4" s="4"/>
      <c r="E4" s="4"/>
      <c r="F4" s="4" t="s">
        <v>0</v>
      </c>
    </row>
    <row r="5" spans="1:11" x14ac:dyDescent="0.25">
      <c r="D5" s="34"/>
    </row>
    <row r="6" spans="1:11" ht="45" x14ac:dyDescent="0.25">
      <c r="A6" s="5" t="s">
        <v>1</v>
      </c>
      <c r="B6" s="6" t="s">
        <v>24</v>
      </c>
      <c r="C6" s="32" t="s">
        <v>25</v>
      </c>
      <c r="D6" s="35" t="s">
        <v>27</v>
      </c>
      <c r="E6" s="7" t="s">
        <v>2</v>
      </c>
      <c r="F6" s="7" t="s">
        <v>3</v>
      </c>
    </row>
    <row r="7" spans="1:11" x14ac:dyDescent="0.25">
      <c r="A7" s="8" t="s">
        <v>4</v>
      </c>
      <c r="B7" s="9">
        <f>B8+B10+B11+B12</f>
        <v>440</v>
      </c>
      <c r="C7" s="16">
        <f>C8+C10+C11+C12</f>
        <v>541</v>
      </c>
      <c r="D7" s="27">
        <f>D8+D10+D11+D12</f>
        <v>527.9</v>
      </c>
      <c r="E7" s="10">
        <f t="shared" ref="E7:E12" si="0">D7-C7</f>
        <v>-13.100000000000023</v>
      </c>
      <c r="F7" s="11">
        <f>D7/C7</f>
        <v>0.97578558225508316</v>
      </c>
    </row>
    <row r="8" spans="1:11" x14ac:dyDescent="0.25">
      <c r="A8" s="12" t="s">
        <v>5</v>
      </c>
      <c r="B8" s="21">
        <v>47</v>
      </c>
      <c r="C8" s="24">
        <v>47</v>
      </c>
      <c r="D8" s="15">
        <v>60.4</v>
      </c>
      <c r="E8" s="9">
        <f t="shared" si="0"/>
        <v>13.399999999999999</v>
      </c>
      <c r="F8" s="11">
        <f>D8/C8</f>
        <v>1.2851063829787235</v>
      </c>
    </row>
    <row r="9" spans="1:11" ht="25.5" hidden="1" x14ac:dyDescent="0.25">
      <c r="A9" s="13" t="s">
        <v>21</v>
      </c>
      <c r="B9" s="21"/>
      <c r="C9" s="24"/>
      <c r="D9" s="15"/>
      <c r="E9" s="9"/>
      <c r="F9" s="11"/>
    </row>
    <row r="10" spans="1:11" ht="25.5" x14ac:dyDescent="0.25">
      <c r="A10" s="13" t="s">
        <v>6</v>
      </c>
      <c r="B10" s="21">
        <v>0</v>
      </c>
      <c r="C10" s="24">
        <v>0</v>
      </c>
      <c r="D10" s="15">
        <v>0</v>
      </c>
      <c r="E10" s="9">
        <f>D10-C10</f>
        <v>0</v>
      </c>
      <c r="F10" s="11">
        <v>0</v>
      </c>
    </row>
    <row r="11" spans="1:11" x14ac:dyDescent="0.25">
      <c r="A11" s="13" t="s">
        <v>17</v>
      </c>
      <c r="B11" s="22">
        <v>134</v>
      </c>
      <c r="C11" s="25">
        <v>134</v>
      </c>
      <c r="D11" s="15">
        <v>62.4</v>
      </c>
      <c r="E11" s="9">
        <f t="shared" si="0"/>
        <v>-71.599999999999994</v>
      </c>
      <c r="F11" s="11">
        <f>D11/C11</f>
        <v>0.46567164179104475</v>
      </c>
    </row>
    <row r="12" spans="1:11" ht="15.75" customHeight="1" x14ac:dyDescent="0.25">
      <c r="A12" s="13" t="s">
        <v>18</v>
      </c>
      <c r="B12" s="22">
        <v>259</v>
      </c>
      <c r="C12" s="15">
        <v>360</v>
      </c>
      <c r="D12" s="15">
        <v>405.1</v>
      </c>
      <c r="E12" s="9">
        <f t="shared" si="0"/>
        <v>45.100000000000023</v>
      </c>
      <c r="F12" s="11">
        <f>D12/C12</f>
        <v>1.1252777777777778</v>
      </c>
    </row>
    <row r="13" spans="1:11" ht="25.5" hidden="1" x14ac:dyDescent="0.25">
      <c r="A13" s="13" t="s">
        <v>7</v>
      </c>
      <c r="B13" s="22">
        <v>0</v>
      </c>
      <c r="C13" s="15">
        <v>0</v>
      </c>
      <c r="D13" s="15">
        <v>0</v>
      </c>
      <c r="E13" s="9">
        <f t="shared" ref="E13:E24" si="1">D13-C13</f>
        <v>0</v>
      </c>
      <c r="F13" s="11">
        <v>0</v>
      </c>
    </row>
    <row r="14" spans="1:11" x14ac:dyDescent="0.25">
      <c r="A14" s="14" t="s">
        <v>8</v>
      </c>
      <c r="B14" s="23">
        <v>0</v>
      </c>
      <c r="C14" s="16">
        <f>C15+C16+C17+C18+C19</f>
        <v>269.10000000000002</v>
      </c>
      <c r="D14" s="16">
        <f>D15+D16+D17+D18+D19</f>
        <v>561.20000000000005</v>
      </c>
      <c r="E14" s="9">
        <f>D14-C14</f>
        <v>292.10000000000002</v>
      </c>
      <c r="F14" s="11">
        <f>D14/C14</f>
        <v>2.0854700854700856</v>
      </c>
    </row>
    <row r="15" spans="1:11" ht="38.25" x14ac:dyDescent="0.25">
      <c r="A15" s="13" t="s">
        <v>19</v>
      </c>
      <c r="B15" s="21">
        <v>0</v>
      </c>
      <c r="C15" s="33">
        <v>90</v>
      </c>
      <c r="D15" s="33">
        <v>140.1</v>
      </c>
      <c r="E15" s="30">
        <f>D15-C15</f>
        <v>50.099999999999994</v>
      </c>
      <c r="F15" s="11">
        <f>D15/C15</f>
        <v>1.5566666666666666</v>
      </c>
    </row>
    <row r="16" spans="1:11" ht="24" customHeight="1" x14ac:dyDescent="0.25">
      <c r="A16" s="29" t="s">
        <v>28</v>
      </c>
      <c r="B16" s="21">
        <v>0</v>
      </c>
      <c r="C16" s="33">
        <v>0</v>
      </c>
      <c r="D16" s="33">
        <v>242</v>
      </c>
      <c r="E16" s="30">
        <f>D16-C16</f>
        <v>242</v>
      </c>
      <c r="F16" s="11">
        <v>0</v>
      </c>
    </row>
    <row r="17" spans="1:6" hidden="1" x14ac:dyDescent="0.25">
      <c r="A17" s="13" t="s">
        <v>9</v>
      </c>
      <c r="B17" s="22"/>
      <c r="C17" s="15"/>
      <c r="D17" s="15"/>
      <c r="E17" s="9"/>
      <c r="F17" s="11"/>
    </row>
    <row r="18" spans="1:6" ht="25.5" x14ac:dyDescent="0.25">
      <c r="A18" s="13" t="s">
        <v>22</v>
      </c>
      <c r="B18" s="28">
        <v>0</v>
      </c>
      <c r="C18" s="33">
        <v>47.5</v>
      </c>
      <c r="D18" s="33">
        <v>47.5</v>
      </c>
      <c r="E18" s="9">
        <f t="shared" si="1"/>
        <v>0</v>
      </c>
      <c r="F18" s="11">
        <f t="shared" ref="F18:F21" si="2">D18/C18</f>
        <v>1</v>
      </c>
    </row>
    <row r="19" spans="1:6" ht="39" customHeight="1" x14ac:dyDescent="0.25">
      <c r="A19" s="29" t="s">
        <v>26</v>
      </c>
      <c r="B19" s="28">
        <v>0</v>
      </c>
      <c r="C19" s="33">
        <v>131.6</v>
      </c>
      <c r="D19" s="33">
        <v>131.6</v>
      </c>
      <c r="E19" s="9">
        <f>D19-C19</f>
        <v>0</v>
      </c>
      <c r="F19" s="11">
        <f>D19/C19</f>
        <v>1</v>
      </c>
    </row>
    <row r="20" spans="1:6" x14ac:dyDescent="0.25">
      <c r="A20" s="14" t="s">
        <v>10</v>
      </c>
      <c r="B20" s="23">
        <f>B7+B14</f>
        <v>440</v>
      </c>
      <c r="C20" s="16">
        <f>C7+C14</f>
        <v>810.1</v>
      </c>
      <c r="D20" s="39">
        <f>D7+D14</f>
        <v>1089.0999999999999</v>
      </c>
      <c r="E20" s="10">
        <f>D20-C20</f>
        <v>278.99999999999989</v>
      </c>
      <c r="F20" s="11">
        <f>D20/C20</f>
        <v>1.3444019256881865</v>
      </c>
    </row>
    <row r="21" spans="1:6" x14ac:dyDescent="0.25">
      <c r="A21" s="15" t="s">
        <v>11</v>
      </c>
      <c r="B21" s="24">
        <v>1697.6</v>
      </c>
      <c r="C21" s="15">
        <v>1960.4</v>
      </c>
      <c r="D21" s="15">
        <v>1960.4</v>
      </c>
      <c r="E21" s="16">
        <f t="shared" si="1"/>
        <v>0</v>
      </c>
      <c r="F21" s="17">
        <f t="shared" si="2"/>
        <v>1</v>
      </c>
    </row>
    <row r="22" spans="1:6" x14ac:dyDescent="0.25">
      <c r="A22" s="15" t="s">
        <v>12</v>
      </c>
      <c r="B22" s="24">
        <v>102.3</v>
      </c>
      <c r="C22" s="15">
        <v>95.9</v>
      </c>
      <c r="D22" s="15">
        <v>95.9</v>
      </c>
      <c r="E22" s="16">
        <f t="shared" si="1"/>
        <v>0</v>
      </c>
      <c r="F22" s="17">
        <f t="shared" ref="F22:F24" si="3">D22/C22</f>
        <v>1</v>
      </c>
    </row>
    <row r="23" spans="1:6" x14ac:dyDescent="0.25">
      <c r="A23" s="15" t="s">
        <v>13</v>
      </c>
      <c r="B23" s="24">
        <v>0</v>
      </c>
      <c r="C23" s="15">
        <v>0</v>
      </c>
      <c r="D23" s="15">
        <v>0</v>
      </c>
      <c r="E23" s="16">
        <f t="shared" si="1"/>
        <v>0</v>
      </c>
      <c r="F23" s="17">
        <v>0</v>
      </c>
    </row>
    <row r="24" spans="1:6" x14ac:dyDescent="0.25">
      <c r="A24" s="15" t="s">
        <v>14</v>
      </c>
      <c r="B24" s="24">
        <v>1197.0999999999999</v>
      </c>
      <c r="C24" s="15">
        <v>4050.2</v>
      </c>
      <c r="D24" s="15">
        <v>3842.65</v>
      </c>
      <c r="E24" s="16">
        <f t="shared" si="1"/>
        <v>-207.54999999999973</v>
      </c>
      <c r="F24" s="17">
        <f t="shared" si="3"/>
        <v>0.94875561700656763</v>
      </c>
    </row>
    <row r="25" spans="1:6" ht="25.5" x14ac:dyDescent="0.25">
      <c r="A25" s="18" t="s">
        <v>15</v>
      </c>
      <c r="B25" s="24">
        <v>0</v>
      </c>
      <c r="C25" s="15">
        <v>0</v>
      </c>
      <c r="D25" s="15">
        <v>-50.1</v>
      </c>
      <c r="E25" s="16">
        <f>D25-C25</f>
        <v>-50.1</v>
      </c>
      <c r="F25" s="17">
        <v>0</v>
      </c>
    </row>
    <row r="26" spans="1:6" s="20" customFormat="1" ht="12.75" x14ac:dyDescent="0.2">
      <c r="A26" s="19" t="s">
        <v>16</v>
      </c>
      <c r="B26" s="26">
        <f>B20+B21+B22+B23+B24</f>
        <v>3437</v>
      </c>
      <c r="C26" s="19">
        <f>C20+C21+C22+C23+C25+C24</f>
        <v>6916.6</v>
      </c>
      <c r="D26" s="38">
        <f>D20+D21+D22+D23+D25+D24</f>
        <v>6937.9500000000007</v>
      </c>
      <c r="E26" s="27">
        <f>D26-C26</f>
        <v>21.350000000000364</v>
      </c>
      <c r="F26" s="17">
        <f>D26/C26</f>
        <v>1.0030867767400169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2022-02-17T12:10:24Z</dcterms:modified>
</cp:coreProperties>
</file>